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Приложение 5" sheetId="1" r:id="rId1"/>
  </sheets>
  <definedNames>
    <definedName name="_xlnm.Print_Area" localSheetId="0">'Приложение 5'!$A$1:$M$56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1" l="1"/>
  <c r="G18" i="1" l="1"/>
  <c r="F23" i="1"/>
  <c r="G23" i="1"/>
  <c r="I24" i="1" l="1"/>
  <c r="G24" i="1"/>
  <c r="H24" i="1"/>
  <c r="K18" i="1" l="1"/>
  <c r="J18" i="1"/>
  <c r="I18" i="1"/>
  <c r="E18" i="1"/>
  <c r="E15" i="1" s="1"/>
  <c r="F27" i="1" l="1"/>
  <c r="F24" i="1" s="1"/>
  <c r="K24" i="1"/>
  <c r="J24" i="1"/>
  <c r="E24" i="1"/>
  <c r="H20" i="1"/>
  <c r="H18" i="1" s="1"/>
  <c r="F18" i="1" s="1"/>
  <c r="E20" i="1"/>
  <c r="K20" i="1"/>
  <c r="J20" i="1"/>
  <c r="K15" i="1"/>
  <c r="J13" i="1"/>
  <c r="J53" i="1" s="1"/>
  <c r="J52" i="1" s="1"/>
  <c r="K13" i="1" l="1"/>
  <c r="K53" i="1" s="1"/>
  <c r="K52" i="1" s="1"/>
  <c r="J10" i="1"/>
  <c r="H13" i="1"/>
  <c r="H53" i="1" s="1"/>
  <c r="H52" i="1" s="1"/>
  <c r="I20" i="1"/>
  <c r="I13" i="1"/>
  <c r="I53" i="1" s="1"/>
  <c r="I52" i="1" s="1"/>
  <c r="E13" i="1"/>
  <c r="E53" i="1" s="1"/>
  <c r="E52" i="1" s="1"/>
  <c r="G15" i="1"/>
  <c r="G13" i="1"/>
  <c r="J15" i="1"/>
  <c r="F20" i="1"/>
  <c r="F15" i="1" s="1"/>
  <c r="G20" i="1"/>
  <c r="G53" i="1" l="1"/>
  <c r="F53" i="1" s="1"/>
  <c r="I10" i="1"/>
  <c r="H10" i="1"/>
  <c r="G10" i="1"/>
  <c r="E10" i="1"/>
  <c r="K10" i="1"/>
  <c r="H15" i="1"/>
  <c r="I15" i="1"/>
  <c r="F13" i="1"/>
  <c r="G52" i="1" l="1"/>
  <c r="F10" i="1"/>
  <c r="F52" i="1"/>
</calcChain>
</file>

<file path=xl/sharedStrings.xml><?xml version="1.0" encoding="utf-8"?>
<sst xmlns="http://schemas.openxmlformats.org/spreadsheetml/2006/main" count="144" uniqueCount="87">
  <si>
    <t>№ п/п</t>
  </si>
  <si>
    <t>Мероприятия по реализации подпрограммы</t>
  </si>
  <si>
    <t>Срок исполнения мероприятия</t>
  </si>
  <si>
    <t>Источники финансирования</t>
  </si>
  <si>
    <t>Объем финансирования мероприятия в текущем финансовом году (тыс. руб.)*</t>
  </si>
  <si>
    <t xml:space="preserve">Всего,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</si>
  <si>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</si>
  <si>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</si>
  <si>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>Результаты выполнения мероприятия подпрограммы</t>
  </si>
  <si>
    <t>1.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</si>
  <si>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</si>
  <si>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</si>
  <si>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</si>
  <si>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</si>
  <si>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 xml:space="preserve">Другие источники         </t>
  </si>
  <si>
    <t>1.1.</t>
  </si>
  <si>
    <t>Основное мероприятие 1 Создание условий для реализации полномочий  казенного учреждения</t>
  </si>
  <si>
    <t>1.1.1.</t>
  </si>
  <si>
    <t>2.</t>
  </si>
  <si>
    <t>В пределах средств местного бюджета, направленного на исполнение полномочий Управления строительства и городской инфраструктуры Администрации городского округа Домодедово</t>
  </si>
  <si>
    <t>Управления строительства и городской инфраструктуры</t>
  </si>
  <si>
    <t>2.1.</t>
  </si>
  <si>
    <t>2.1.1.</t>
  </si>
  <si>
    <t>2.1.2.</t>
  </si>
  <si>
    <t>3.1.</t>
  </si>
  <si>
    <t>3.1.1.</t>
  </si>
  <si>
    <t>3.1.2.</t>
  </si>
  <si>
    <t>2.1.3</t>
  </si>
  <si>
    <t>Итого по программе:</t>
  </si>
  <si>
    <t xml:space="preserve">Мероприятие 1.
Обеспечение денежным содержанием (с учетом  начислений) сотрудников, учреждения
</t>
  </si>
  <si>
    <t>Задача 1.  Обработка поступивших заявлений  в сфере архитектурно-градостроительной деятельности, осуществление контрольно надзорных функций за строительством муниципальных объектов, разработка проектов благоустроства</t>
  </si>
  <si>
    <t>Мероприятие 2 Закупка работ, услуг, материально-технических средств для общехозяйст-венных нужд.</t>
  </si>
  <si>
    <t>"Архитектура и градостроительство городского округа Домодедово на 2017-2021 годы"</t>
  </si>
  <si>
    <t>МКУ «Управление капитального строительства»</t>
  </si>
  <si>
    <t>Очередной финансовый год 2017</t>
  </si>
  <si>
    <t>1-й год планового периода 2018</t>
  </si>
  <si>
    <t>2-й год планового периода 2019</t>
  </si>
  <si>
    <t>3-й год планового периода 2020</t>
  </si>
  <si>
    <t>4-й год планового периода 2021</t>
  </si>
  <si>
    <t>2017-2021</t>
  </si>
  <si>
    <t>1.1.2.</t>
  </si>
  <si>
    <t>Задача 3. Создание архитектурно-художественного облика городского округа Домодедово.</t>
  </si>
  <si>
    <t xml:space="preserve">Задача 2 Утверждение документов территориального планирования и градостроительного зонирования городского округа </t>
  </si>
  <si>
    <t xml:space="preserve">Основное мероприятие 1 Обеспечение утверждения документов территориального планирования и градостроительного зонирования городского округа  Домодедово </t>
  </si>
  <si>
    <t>Мероприятие 1 Обеспечение утверждения генерального плана городского округа</t>
  </si>
  <si>
    <t>Мероприятие 2 Обеспечение проведения публичных слушаний  по проектам документов градостроительного зонирования городского округа  Домодедово</t>
  </si>
  <si>
    <t>2.1.4</t>
  </si>
  <si>
    <t xml:space="preserve">Основное мероприятие 1 Формирование привлекательного архитектурного облика </t>
  </si>
  <si>
    <t xml:space="preserve">Мероприятие 1.
Разработка и реализация проектов пешеходных улиц и общественных пространств
</t>
  </si>
  <si>
    <t>Мероприятие 3  Обеспечение утверждения правил землепользования и застройки городского округа Домодедово</t>
  </si>
  <si>
    <t>Мероприятие 4 Проведение публичных слушаний  по проектам документов территориального планирования  городского округа Домодедово</t>
  </si>
  <si>
    <t>Оформление проектных материалов - 100%</t>
  </si>
  <si>
    <t>Мероприятие 2.  Согласование и утверждение плана- графика разработки и реализации проекта пешеходной улицы (пешеходной зоны, набережной и т.д.)</t>
  </si>
  <si>
    <t>Мероприятие 3.  Разработка и согласование  проекта  пешеходной улицы (пешеходной зоны, набережной и т.д.)</t>
  </si>
  <si>
    <t>Мероприятие 4.  Реализация  проекта  пешеходной улицы (пешеходной зоны, набережной и т.д.)</t>
  </si>
  <si>
    <t>3.1.3.</t>
  </si>
  <si>
    <t>3.1.4.</t>
  </si>
  <si>
    <t>3.1.5.</t>
  </si>
  <si>
    <t>3.1.6.</t>
  </si>
  <si>
    <t>3.1.7.</t>
  </si>
  <si>
    <t>3.1.8.</t>
  </si>
  <si>
    <t>Наличие утвержденного плана-графика разработки и реализации проекта пешеходной улицы (пешеходной зоны, набережной и т.д.)</t>
  </si>
  <si>
    <t xml:space="preserve">Приведение в порядок городских территорий, 100 % </t>
  </si>
  <si>
    <t>Наличие согласованного альбома мероприятий по приведению в порядок городской территории (главной улицы, вылетной магистрали, пристанционной территории и т.д.)</t>
  </si>
  <si>
    <t>Наличие утвержденного плана-графика проведения работ по приведению в порядок городской территории (главной улицы, вылетной магистрали, пристанционной территории и т.д.)</t>
  </si>
  <si>
    <t>Мероприятие 8. Приведение в порядок городской территорий (главной улицы, вылетной магистрали, пристанционной территории и т.д)</t>
  </si>
  <si>
    <t>Мероприятие 7.  Согласование и утверждение плана- графика работ по  приведению в порядок городских территорий (главной улицы, вылетной магистрали, пристанционной территории и т.д)</t>
  </si>
  <si>
    <t>Мероприятие 6. Разработка и согласование альбома мероприятий по приведению в порядок городских территорий (главной улицы, вылетной магистрали, пристанционной территории и т.д)</t>
  </si>
  <si>
    <t>Мероприятие 5. Приведение в порядок городских территорий</t>
  </si>
  <si>
    <t>Наличие в городском округе Домодедово утвержденного генерального плана - 1шт.</t>
  </si>
  <si>
    <t>Наличие в городском округе Домодедово утвержденных документов градостроительного зонирования - 1шт.</t>
  </si>
  <si>
    <t>Проведение публичных слушаний  по проектам документов  территориального планирования  городского округа Домодедово к 2021 -  100 шт.</t>
  </si>
  <si>
    <t>Проведение публичных слушаний  по проектам документов градостроительного зонирования городского округа  Домодедово к 2021-   100 шт.</t>
  </si>
  <si>
    <t>Наличие реализованных проектов пешеходных улиц и общественных пространств к 2021 - 15 шт.</t>
  </si>
  <si>
    <t xml:space="preserve">Наличие разработанных и согласованных проектов пешеходных улиц и общественных пространств к 2021 - 15 шт. </t>
  </si>
  <si>
    <t>Приведение в порядок городских территорий к 2021 - 40 шт.</t>
  </si>
  <si>
    <t>Закупка работ, услуг, материально-технических средств для общехозяйст-венных нужд - 100%</t>
  </si>
  <si>
    <t>Благоустроенные пешеходные улицы и общественные пространства к 2021 - 15 шт.</t>
  </si>
  <si>
    <t xml:space="preserve">Перечень мероприятий муниципальной программы городского округа Домодедово </t>
  </si>
  <si>
    <t>3.1.9.</t>
  </si>
  <si>
    <t>Подпрограмма 1 "Проектно-информационное обеспечение градостроительной деятельности городского округа Домодедово на 2017-2021 годы"</t>
  </si>
  <si>
    <t>Мероприятие 9  Проектно-изыскательные работы на транспортно-экономическое обоснование строительства автомобильной дороги регионального значения "Обход д. Заболотье и с. Домодедово" в г.о. Домодедово</t>
  </si>
  <si>
    <t xml:space="preserve"> Проектно-изыскательные работы в количестве -1 шт.</t>
  </si>
  <si>
    <t>2.1.5</t>
  </si>
  <si>
    <t>Мероприятие 5 Разработка (корректировка)нормативов градостроительного проектирования городского округа Домодедово</t>
  </si>
  <si>
    <t>Наличие разработанных (корректированных) нормативов градостроительного проектирования городского округа Домодедово</t>
  </si>
  <si>
    <t xml:space="preserve"> Приложение №3 к постановлению
 Администрации городского округа Домодедово
От 19.06.2017 № 2188                                                                            Приложение № 4
к  муниципальной программе городского округа Домодедово «Архитектура и градостроительство городского округа Домодедово на 2017-2021 годы» Утвержденной постановлением Администрации городкого окурга Домодедово №______ от 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</si>
</sst>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\ _₽_-;\-* #,##0.0\ _₽_-;_-* &quot;-&quot;?\ _₽_-;_-@_-"/>
  </numFmts>
  <fonts count="14" x14ac:knownFonts="1">
    <font>
      <sz val="10"/>
      <name val="Arial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165" fontId="10" fillId="0" borderId="1" xfId="0" applyNumberFormat="1" applyFont="1" applyBorder="1" applyAlignment="1">
      <alignment vertical="top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/>
    <xf numFmtId="0" fontId="11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10" fillId="0" borderId="1" xfId="0" applyNumberFormat="1" applyFont="1" applyFill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top" wrapText="1"/>
    </xf>
    <xf numFmtId="0" fontId="0" fillId="0" borderId="0" xfId="0" applyAlignment="1"/>
    <xf numFmtId="49" fontId="6" fillId="0" borderId="1" xfId="0" applyNumberFormat="1" applyFont="1" applyBorder="1" applyAlignment="1">
      <alignment horizontal="center" vertical="top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11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6" fontId="6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3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1" fillId="0" borderId="1" xfId="0" applyFont="1" applyBorder="1" applyAlignment="1"/>
    <xf numFmtId="0" fontId="12" fillId="0" borderId="1" xfId="0" applyFont="1" applyBorder="1" applyAlignment="1"/>
    <xf numFmtId="0" fontId="6" fillId="0" borderId="1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"/>
  <sheetViews>
    <sheetView tabSelected="1" zoomScale="86" zoomScaleNormal="86" workbookViewId="0">
      <selection activeCell="M13" sqref="M13"/>
    </sheetView>
  </sheetViews>
  <sheetFormatPr defaultRowHeight="12.75" x14ac:dyDescent="0.2"/>
  <cols>
    <col min="1" max="1" width="6.5703125" bestFit="1" customWidth="1"/>
    <col min="2" max="2" width="49.28515625" customWidth="1"/>
    <col min="3" max="3" width="14.7109375" customWidth="1"/>
    <col min="4" max="4" width="23" customWidth="1"/>
    <col min="5" max="5" width="13.7109375" customWidth="1"/>
    <col min="6" max="6" width="11" customWidth="1"/>
    <col min="7" max="7" width="12.28515625" customWidth="1"/>
    <col min="8" max="8" width="13.5703125" customWidth="1"/>
    <col min="9" max="9" width="13.7109375" customWidth="1"/>
    <col min="10" max="10" width="14.7109375" customWidth="1"/>
    <col min="11" max="11" width="13" customWidth="1"/>
    <col min="12" max="12" width="17.7109375" customWidth="1"/>
    <col min="13" max="13" width="30.28515625" customWidth="1"/>
    <col min="14" max="14" width="22.7109375" customWidth="1"/>
  </cols>
  <sheetData>
    <row r="1" spans="1:13" ht="15" x14ac:dyDescent="0.25">
      <c r="E1" s="1"/>
      <c r="F1" s="1"/>
      <c r="G1" s="1"/>
      <c r="H1" s="1"/>
      <c r="I1" s="1"/>
      <c r="J1" s="1"/>
      <c r="L1" s="2"/>
      <c r="M1" s="98" t="s">
        <v>86</v>
      </c>
    </row>
    <row r="2" spans="1:13" s="3" customFormat="1" ht="15.75" x14ac:dyDescent="0.2">
      <c r="A2" s="100" t="s">
        <v>78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99"/>
    </row>
    <row r="3" spans="1:13" s="3" customFormat="1" ht="15.75" x14ac:dyDescent="0.2">
      <c r="A3" s="100" t="s">
        <v>32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99"/>
    </row>
    <row r="4" spans="1:13" s="3" customFormat="1" ht="69.7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99"/>
    </row>
    <row r="5" spans="1:13" s="3" customFormat="1" ht="15.75" x14ac:dyDescent="0.2">
      <c r="A5" s="4"/>
      <c r="B5" s="4"/>
      <c r="C5" s="4"/>
      <c r="D5" s="4"/>
      <c r="E5" s="5"/>
      <c r="F5" s="5"/>
      <c r="G5" s="5"/>
      <c r="H5" s="5"/>
      <c r="I5" s="5"/>
      <c r="J5" s="5"/>
    </row>
    <row r="6" spans="1:13" ht="15" customHeight="1" x14ac:dyDescent="0.2">
      <c r="A6" s="77" t="s">
        <v>0</v>
      </c>
      <c r="B6" s="77" t="s">
        <v>1</v>
      </c>
      <c r="C6" s="77" t="s">
        <v>2</v>
      </c>
      <c r="D6" s="77" t="s">
        <v>3</v>
      </c>
      <c r="E6" s="77" t="s">
        <v>4</v>
      </c>
      <c r="F6" s="77" t="s">
        <v>5</v>
      </c>
      <c r="G6" s="77" t="s">
        <v>6</v>
      </c>
      <c r="H6" s="77"/>
      <c r="I6" s="77"/>
      <c r="J6" s="77"/>
      <c r="K6" s="77"/>
      <c r="L6" s="77" t="s">
        <v>7</v>
      </c>
      <c r="M6" s="77" t="s">
        <v>8</v>
      </c>
    </row>
    <row r="7" spans="1:13" ht="57" customHeight="1" x14ac:dyDescent="0.2">
      <c r="A7" s="77"/>
      <c r="B7" s="77"/>
      <c r="C7" s="77"/>
      <c r="D7" s="77"/>
      <c r="E7" s="77"/>
      <c r="F7" s="77"/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77"/>
      <c r="M7" s="77"/>
    </row>
    <row r="8" spans="1:13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  <c r="M8" s="6">
        <v>13</v>
      </c>
    </row>
    <row r="9" spans="1:13" x14ac:dyDescent="0.2">
      <c r="A9" s="77" t="s">
        <v>80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x14ac:dyDescent="0.2">
      <c r="A10" s="77" t="s">
        <v>9</v>
      </c>
      <c r="B10" s="78" t="s">
        <v>30</v>
      </c>
      <c r="C10" s="79" t="s">
        <v>39</v>
      </c>
      <c r="D10" s="23" t="s">
        <v>10</v>
      </c>
      <c r="E10" s="8">
        <f t="shared" ref="E10:K10" si="0">E13+E14</f>
        <v>20173.7</v>
      </c>
      <c r="F10" s="14">
        <f>F13</f>
        <v>112111.39999999998</v>
      </c>
      <c r="G10" s="14">
        <f t="shared" si="0"/>
        <v>23200.1</v>
      </c>
      <c r="H10" s="14">
        <f t="shared" si="0"/>
        <v>21929.599999999999</v>
      </c>
      <c r="I10" s="14">
        <f t="shared" si="0"/>
        <v>21953.899999999998</v>
      </c>
      <c r="J10" s="14">
        <f t="shared" si="0"/>
        <v>22513.899999999998</v>
      </c>
      <c r="K10" s="14">
        <f t="shared" si="0"/>
        <v>22513.899999999998</v>
      </c>
      <c r="L10" s="80" t="s">
        <v>33</v>
      </c>
      <c r="M10" s="7"/>
    </row>
    <row r="11" spans="1:13" ht="45" hidden="1" customHeight="1" x14ac:dyDescent="0.2">
      <c r="A11" s="77"/>
      <c r="B11" s="78"/>
      <c r="C11" s="79"/>
      <c r="D11" s="23" t="s">
        <v>11</v>
      </c>
      <c r="E11" s="52"/>
      <c r="F11" s="53"/>
      <c r="G11" s="54"/>
      <c r="H11" s="54"/>
      <c r="I11" s="54"/>
      <c r="J11" s="54"/>
      <c r="K11" s="54"/>
      <c r="L11" s="81"/>
      <c r="M11" s="7"/>
    </row>
    <row r="12" spans="1:13" ht="60" hidden="1" customHeight="1" x14ac:dyDescent="0.2">
      <c r="A12" s="77"/>
      <c r="B12" s="78"/>
      <c r="C12" s="79"/>
      <c r="D12" s="23" t="s">
        <v>12</v>
      </c>
      <c r="E12" s="52"/>
      <c r="F12" s="53"/>
      <c r="G12" s="54"/>
      <c r="H12" s="54"/>
      <c r="I12" s="54"/>
      <c r="J12" s="54"/>
      <c r="K12" s="54"/>
      <c r="L12" s="81"/>
      <c r="M12" s="7"/>
    </row>
    <row r="13" spans="1:13" ht="38.25" x14ac:dyDescent="0.2">
      <c r="A13" s="77"/>
      <c r="B13" s="78"/>
      <c r="C13" s="79"/>
      <c r="D13" s="23" t="s">
        <v>13</v>
      </c>
      <c r="E13" s="8">
        <f t="shared" ref="E13:K13" si="1">E18</f>
        <v>20173.7</v>
      </c>
      <c r="F13" s="14">
        <f>F18</f>
        <v>112111.39999999998</v>
      </c>
      <c r="G13" s="14">
        <f t="shared" si="1"/>
        <v>23200.1</v>
      </c>
      <c r="H13" s="14">
        <f t="shared" si="1"/>
        <v>21929.599999999999</v>
      </c>
      <c r="I13" s="14">
        <f t="shared" si="1"/>
        <v>21953.899999999998</v>
      </c>
      <c r="J13" s="14">
        <f t="shared" si="1"/>
        <v>22513.899999999998</v>
      </c>
      <c r="K13" s="14">
        <f t="shared" si="1"/>
        <v>22513.899999999998</v>
      </c>
      <c r="L13" s="81"/>
      <c r="M13" s="7"/>
    </row>
    <row r="14" spans="1:13" hidden="1" x14ac:dyDescent="0.2">
      <c r="A14" s="77"/>
      <c r="B14" s="78"/>
      <c r="C14" s="79"/>
      <c r="D14" s="23" t="s">
        <v>14</v>
      </c>
      <c r="E14" s="52"/>
      <c r="F14" s="53"/>
      <c r="G14" s="54"/>
      <c r="H14" s="54"/>
      <c r="I14" s="54"/>
      <c r="J14" s="54"/>
      <c r="K14" s="54"/>
      <c r="L14" s="81"/>
      <c r="M14" s="7"/>
    </row>
    <row r="15" spans="1:13" x14ac:dyDescent="0.2">
      <c r="A15" s="82" t="s">
        <v>15</v>
      </c>
      <c r="B15" s="83" t="s">
        <v>16</v>
      </c>
      <c r="C15" s="77" t="s">
        <v>39</v>
      </c>
      <c r="D15" s="7" t="s">
        <v>10</v>
      </c>
      <c r="E15" s="8">
        <f>E18</f>
        <v>20173.7</v>
      </c>
      <c r="F15" s="14">
        <f>F20++F24</f>
        <v>112111.39999999998</v>
      </c>
      <c r="G15" s="14">
        <f>G18</f>
        <v>23200.1</v>
      </c>
      <c r="H15" s="14">
        <f>H18</f>
        <v>21929.599999999999</v>
      </c>
      <c r="I15" s="14">
        <f>I18</f>
        <v>21953.899999999998</v>
      </c>
      <c r="J15" s="14">
        <f>J18</f>
        <v>22513.899999999998</v>
      </c>
      <c r="K15" s="14">
        <f>K18</f>
        <v>22513.899999999998</v>
      </c>
      <c r="L15" s="81"/>
      <c r="M15" s="45"/>
    </row>
    <row r="16" spans="1:13" ht="45" hidden="1" customHeight="1" x14ac:dyDescent="0.2">
      <c r="A16" s="82"/>
      <c r="B16" s="83"/>
      <c r="C16" s="77"/>
      <c r="D16" s="7" t="s">
        <v>11</v>
      </c>
      <c r="E16" s="11"/>
      <c r="F16" s="18"/>
      <c r="G16" s="19"/>
      <c r="H16" s="19"/>
      <c r="I16" s="19"/>
      <c r="J16" s="19"/>
      <c r="K16" s="19"/>
      <c r="L16" s="81"/>
      <c r="M16" s="44"/>
    </row>
    <row r="17" spans="1:14" ht="60" hidden="1" customHeight="1" x14ac:dyDescent="0.2">
      <c r="A17" s="82"/>
      <c r="B17" s="83"/>
      <c r="C17" s="77"/>
      <c r="D17" s="7" t="s">
        <v>12</v>
      </c>
      <c r="E17" s="11"/>
      <c r="F17" s="18"/>
      <c r="G17" s="19"/>
      <c r="H17" s="19"/>
      <c r="I17" s="19"/>
      <c r="J17" s="19"/>
      <c r="K17" s="19"/>
      <c r="L17" s="81"/>
      <c r="M17" s="44"/>
    </row>
    <row r="18" spans="1:14" ht="36" customHeight="1" x14ac:dyDescent="0.2">
      <c r="A18" s="82"/>
      <c r="B18" s="83"/>
      <c r="C18" s="77"/>
      <c r="D18" s="7" t="s">
        <v>13</v>
      </c>
      <c r="E18" s="10">
        <f>E27+E23</f>
        <v>20173.7</v>
      </c>
      <c r="F18" s="17">
        <f>G18+H18+I18+J18+K18</f>
        <v>112111.39999999998</v>
      </c>
      <c r="G18" s="17">
        <f>G27+G23</f>
        <v>23200.1</v>
      </c>
      <c r="H18" s="17">
        <f>H20++H24</f>
        <v>21929.599999999999</v>
      </c>
      <c r="I18" s="17">
        <f>I23+I27</f>
        <v>21953.899999999998</v>
      </c>
      <c r="J18" s="17">
        <f>J23+J27</f>
        <v>22513.899999999998</v>
      </c>
      <c r="K18" s="17">
        <f>K23+K27</f>
        <v>22513.899999999998</v>
      </c>
      <c r="L18" s="81"/>
      <c r="M18" s="44"/>
    </row>
    <row r="19" spans="1:14" ht="21" hidden="1" customHeight="1" x14ac:dyDescent="0.2">
      <c r="A19" s="82"/>
      <c r="B19" s="83"/>
      <c r="C19" s="77"/>
      <c r="D19" s="7" t="s">
        <v>14</v>
      </c>
      <c r="E19" s="9"/>
      <c r="F19" s="15"/>
      <c r="G19" s="16"/>
      <c r="H19" s="16"/>
      <c r="I19" s="16"/>
      <c r="J19" s="16"/>
      <c r="K19" s="16"/>
      <c r="L19" s="81"/>
      <c r="M19" s="44"/>
    </row>
    <row r="20" spans="1:14" ht="12.75" customHeight="1" x14ac:dyDescent="0.2">
      <c r="A20" s="82" t="s">
        <v>17</v>
      </c>
      <c r="B20" s="83" t="s">
        <v>29</v>
      </c>
      <c r="C20" s="77" t="s">
        <v>39</v>
      </c>
      <c r="D20" s="7" t="s">
        <v>10</v>
      </c>
      <c r="E20" s="12">
        <f t="shared" ref="E20:K20" si="2">E23</f>
        <v>17555.7</v>
      </c>
      <c r="F20" s="20">
        <f t="shared" si="2"/>
        <v>109391.19999999998</v>
      </c>
      <c r="G20" s="14">
        <f t="shared" si="2"/>
        <v>22461.599999999999</v>
      </c>
      <c r="H20" s="14">
        <f t="shared" si="2"/>
        <v>21439.8</v>
      </c>
      <c r="I20" s="14">
        <f t="shared" si="2"/>
        <v>21456.6</v>
      </c>
      <c r="J20" s="14">
        <f t="shared" si="2"/>
        <v>22016.6</v>
      </c>
      <c r="K20" s="14">
        <f t="shared" si="2"/>
        <v>22016.6</v>
      </c>
      <c r="L20" s="81"/>
      <c r="M20" s="63" t="s">
        <v>51</v>
      </c>
    </row>
    <row r="21" spans="1:14" ht="30" hidden="1" customHeight="1" x14ac:dyDescent="0.2">
      <c r="A21" s="77"/>
      <c r="B21" s="83"/>
      <c r="C21" s="77"/>
      <c r="D21" s="7" t="s">
        <v>11</v>
      </c>
      <c r="E21" s="11"/>
      <c r="F21" s="18"/>
      <c r="G21" s="19"/>
      <c r="H21" s="19"/>
      <c r="I21" s="19"/>
      <c r="J21" s="19"/>
      <c r="K21" s="19"/>
      <c r="L21" s="81"/>
      <c r="M21" s="84"/>
    </row>
    <row r="22" spans="1:14" ht="30" hidden="1" customHeight="1" x14ac:dyDescent="0.2">
      <c r="A22" s="77"/>
      <c r="B22" s="83"/>
      <c r="C22" s="77"/>
      <c r="D22" s="7" t="s">
        <v>12</v>
      </c>
      <c r="E22" s="11"/>
      <c r="F22" s="18"/>
      <c r="G22" s="19"/>
      <c r="H22" s="19"/>
      <c r="I22" s="19"/>
      <c r="J22" s="19"/>
      <c r="K22" s="19"/>
      <c r="L22" s="81"/>
      <c r="M22" s="84"/>
    </row>
    <row r="23" spans="1:14" ht="45.75" customHeight="1" x14ac:dyDescent="0.2">
      <c r="A23" s="77"/>
      <c r="B23" s="83"/>
      <c r="C23" s="77"/>
      <c r="D23" s="7" t="s">
        <v>13</v>
      </c>
      <c r="E23" s="13">
        <v>17555.7</v>
      </c>
      <c r="F23" s="18">
        <f>G23+H23+I23+J23+K23</f>
        <v>109391.19999999998</v>
      </c>
      <c r="G23" s="17">
        <f>21070.1+1391.5</f>
        <v>22461.599999999999</v>
      </c>
      <c r="H23" s="17">
        <v>21439.8</v>
      </c>
      <c r="I23" s="17">
        <v>21456.6</v>
      </c>
      <c r="J23" s="17">
        <v>22016.6</v>
      </c>
      <c r="K23" s="17">
        <v>22016.6</v>
      </c>
      <c r="L23" s="81"/>
      <c r="M23" s="67"/>
    </row>
    <row r="24" spans="1:14" ht="15.75" customHeight="1" x14ac:dyDescent="0.2">
      <c r="A24" s="77" t="s">
        <v>40</v>
      </c>
      <c r="B24" s="90" t="s">
        <v>31</v>
      </c>
      <c r="C24" s="77" t="s">
        <v>39</v>
      </c>
      <c r="D24" s="7" t="s">
        <v>10</v>
      </c>
      <c r="E24" s="12">
        <f t="shared" ref="E24:K24" si="3">E27</f>
        <v>2618</v>
      </c>
      <c r="F24" s="20">
        <f t="shared" si="3"/>
        <v>2720.2000000000003</v>
      </c>
      <c r="G24" s="14">
        <f t="shared" si="3"/>
        <v>738.5</v>
      </c>
      <c r="H24" s="14">
        <f t="shared" si="3"/>
        <v>489.8</v>
      </c>
      <c r="I24" s="14">
        <f t="shared" si="3"/>
        <v>497.3</v>
      </c>
      <c r="J24" s="14">
        <f t="shared" si="3"/>
        <v>497.3</v>
      </c>
      <c r="K24" s="14">
        <f t="shared" si="3"/>
        <v>497.3</v>
      </c>
      <c r="L24" s="81"/>
      <c r="M24" s="85" t="s">
        <v>76</v>
      </c>
    </row>
    <row r="25" spans="1:14" ht="45" hidden="1" customHeight="1" x14ac:dyDescent="0.2">
      <c r="A25" s="77"/>
      <c r="B25" s="90"/>
      <c r="C25" s="77"/>
      <c r="D25" s="7" t="s">
        <v>11</v>
      </c>
      <c r="E25" s="9"/>
      <c r="F25" s="15"/>
      <c r="G25" s="16"/>
      <c r="H25" s="16"/>
      <c r="I25" s="26"/>
      <c r="J25" s="16"/>
      <c r="K25" s="16"/>
      <c r="L25" s="81"/>
      <c r="M25" s="85"/>
    </row>
    <row r="26" spans="1:14" ht="13.5" hidden="1" customHeight="1" x14ac:dyDescent="0.2">
      <c r="A26" s="77"/>
      <c r="B26" s="90"/>
      <c r="C26" s="77"/>
      <c r="D26" s="7" t="s">
        <v>12</v>
      </c>
      <c r="E26" s="9"/>
      <c r="F26" s="15"/>
      <c r="G26" s="16"/>
      <c r="H26" s="16"/>
      <c r="I26" s="26"/>
      <c r="J26" s="16"/>
      <c r="K26" s="16"/>
      <c r="L26" s="81"/>
      <c r="M26" s="85"/>
    </row>
    <row r="27" spans="1:14" ht="40.5" customHeight="1" x14ac:dyDescent="0.2">
      <c r="A27" s="77"/>
      <c r="B27" s="90"/>
      <c r="C27" s="77"/>
      <c r="D27" s="7" t="s">
        <v>13</v>
      </c>
      <c r="E27" s="13">
        <v>2618</v>
      </c>
      <c r="F27" s="18">
        <f>G27+H27+I27+J27+K27</f>
        <v>2720.2000000000003</v>
      </c>
      <c r="G27" s="36">
        <f>449.5+289</f>
        <v>738.5</v>
      </c>
      <c r="H27" s="17">
        <v>489.8</v>
      </c>
      <c r="I27" s="17">
        <v>497.3</v>
      </c>
      <c r="J27" s="17">
        <v>497.3</v>
      </c>
      <c r="K27" s="17">
        <v>497.3</v>
      </c>
      <c r="L27" s="81"/>
      <c r="M27" s="85"/>
      <c r="N27" s="25"/>
    </row>
    <row r="28" spans="1:14" x14ac:dyDescent="0.2">
      <c r="A28" s="60" t="s">
        <v>18</v>
      </c>
      <c r="B28" s="56" t="s">
        <v>42</v>
      </c>
      <c r="C28" s="65" t="s">
        <v>39</v>
      </c>
      <c r="D28" s="23" t="s">
        <v>10</v>
      </c>
      <c r="E28" s="12">
        <v>0</v>
      </c>
      <c r="F28" s="20">
        <v>500</v>
      </c>
      <c r="G28" s="14">
        <v>500</v>
      </c>
      <c r="H28" s="14">
        <v>0</v>
      </c>
      <c r="I28" s="14">
        <v>0</v>
      </c>
      <c r="J28" s="14">
        <v>0</v>
      </c>
      <c r="K28" s="14">
        <v>0</v>
      </c>
      <c r="L28" s="70" t="s">
        <v>20</v>
      </c>
      <c r="M28" s="30"/>
    </row>
    <row r="29" spans="1:14" ht="38.25" x14ac:dyDescent="0.2">
      <c r="A29" s="61"/>
      <c r="B29" s="57"/>
      <c r="C29" s="66"/>
      <c r="D29" s="23" t="s">
        <v>13</v>
      </c>
      <c r="E29" s="12">
        <v>0</v>
      </c>
      <c r="F29" s="20">
        <v>500</v>
      </c>
      <c r="G29" s="14">
        <v>500</v>
      </c>
      <c r="H29" s="14">
        <v>0</v>
      </c>
      <c r="I29" s="14">
        <v>0</v>
      </c>
      <c r="J29" s="14">
        <v>0</v>
      </c>
      <c r="K29" s="14">
        <v>0</v>
      </c>
      <c r="L29" s="71"/>
      <c r="M29" s="55"/>
    </row>
    <row r="30" spans="1:14" s="38" customFormat="1" x14ac:dyDescent="0.2">
      <c r="A30" s="62" t="s">
        <v>21</v>
      </c>
      <c r="B30" s="58" t="s">
        <v>43</v>
      </c>
      <c r="C30" s="65" t="s">
        <v>39</v>
      </c>
      <c r="D30" s="23" t="s">
        <v>10</v>
      </c>
      <c r="E30" s="12">
        <v>0</v>
      </c>
      <c r="F30" s="20">
        <v>500</v>
      </c>
      <c r="G30" s="14">
        <v>500</v>
      </c>
      <c r="H30" s="14">
        <v>0</v>
      </c>
      <c r="I30" s="14">
        <v>0</v>
      </c>
      <c r="J30" s="14">
        <v>0</v>
      </c>
      <c r="K30" s="14">
        <v>0</v>
      </c>
      <c r="L30" s="72"/>
      <c r="M30" s="49"/>
    </row>
    <row r="31" spans="1:14" s="38" customFormat="1" ht="38.25" x14ac:dyDescent="0.2">
      <c r="A31" s="61"/>
      <c r="B31" s="59"/>
      <c r="C31" s="66"/>
      <c r="D31" s="23" t="s">
        <v>13</v>
      </c>
      <c r="E31" s="12">
        <v>0</v>
      </c>
      <c r="F31" s="20">
        <v>500</v>
      </c>
      <c r="G31" s="14">
        <v>500</v>
      </c>
      <c r="H31" s="14">
        <v>0</v>
      </c>
      <c r="I31" s="14">
        <v>0</v>
      </c>
      <c r="J31" s="14">
        <v>0</v>
      </c>
      <c r="K31" s="14">
        <v>0</v>
      </c>
      <c r="L31" s="72"/>
      <c r="M31" s="48"/>
    </row>
    <row r="32" spans="1:14" s="38" customFormat="1" ht="38.25" x14ac:dyDescent="0.2">
      <c r="A32" s="29" t="s">
        <v>22</v>
      </c>
      <c r="B32" s="34" t="s">
        <v>44</v>
      </c>
      <c r="C32" s="32" t="s">
        <v>39</v>
      </c>
      <c r="D32" s="30"/>
      <c r="E32" s="74" t="s">
        <v>19</v>
      </c>
      <c r="F32" s="75"/>
      <c r="G32" s="75"/>
      <c r="H32" s="75"/>
      <c r="I32" s="75"/>
      <c r="J32" s="75"/>
      <c r="K32" s="76"/>
      <c r="L32" s="72"/>
      <c r="M32" s="48" t="s">
        <v>69</v>
      </c>
    </row>
    <row r="33" spans="1:13" s="38" customFormat="1" ht="63.75" x14ac:dyDescent="0.2">
      <c r="A33" s="29" t="s">
        <v>23</v>
      </c>
      <c r="B33" s="34" t="s">
        <v>45</v>
      </c>
      <c r="C33" s="32" t="s">
        <v>39</v>
      </c>
      <c r="D33" s="30"/>
      <c r="E33" s="74" t="s">
        <v>19</v>
      </c>
      <c r="F33" s="75"/>
      <c r="G33" s="75"/>
      <c r="H33" s="75"/>
      <c r="I33" s="75"/>
      <c r="J33" s="75"/>
      <c r="K33" s="76"/>
      <c r="L33" s="72"/>
      <c r="M33" s="47" t="s">
        <v>72</v>
      </c>
    </row>
    <row r="34" spans="1:13" s="38" customFormat="1" ht="51" x14ac:dyDescent="0.2">
      <c r="A34" s="35" t="s">
        <v>27</v>
      </c>
      <c r="B34" s="33" t="s">
        <v>49</v>
      </c>
      <c r="C34" s="31" t="s">
        <v>39</v>
      </c>
      <c r="D34" s="30"/>
      <c r="E34" s="74" t="s">
        <v>19</v>
      </c>
      <c r="F34" s="75"/>
      <c r="G34" s="75"/>
      <c r="H34" s="75"/>
      <c r="I34" s="75"/>
      <c r="J34" s="75"/>
      <c r="K34" s="76"/>
      <c r="L34" s="72"/>
      <c r="M34" s="34" t="s">
        <v>70</v>
      </c>
    </row>
    <row r="35" spans="1:13" s="38" customFormat="1" ht="69.75" customHeight="1" x14ac:dyDescent="0.2">
      <c r="A35" s="39" t="s">
        <v>46</v>
      </c>
      <c r="B35" s="34" t="s">
        <v>50</v>
      </c>
      <c r="C35" s="31" t="s">
        <v>39</v>
      </c>
      <c r="D35" s="33"/>
      <c r="E35" s="74" t="s">
        <v>19</v>
      </c>
      <c r="F35" s="75"/>
      <c r="G35" s="75"/>
      <c r="H35" s="75"/>
      <c r="I35" s="75"/>
      <c r="J35" s="75"/>
      <c r="K35" s="76"/>
      <c r="L35" s="72"/>
      <c r="M35" s="37" t="s">
        <v>71</v>
      </c>
    </row>
    <row r="36" spans="1:13" s="38" customFormat="1" ht="23.25" customHeight="1" x14ac:dyDescent="0.2">
      <c r="A36" s="97" t="s">
        <v>83</v>
      </c>
      <c r="B36" s="58" t="s">
        <v>84</v>
      </c>
      <c r="C36" s="65">
        <v>2017</v>
      </c>
      <c r="D36" s="23" t="s">
        <v>10</v>
      </c>
      <c r="E36" s="12">
        <v>0</v>
      </c>
      <c r="F36" s="20">
        <v>500</v>
      </c>
      <c r="G36" s="14">
        <v>500</v>
      </c>
      <c r="H36" s="14">
        <v>0</v>
      </c>
      <c r="I36" s="14">
        <v>0</v>
      </c>
      <c r="J36" s="14">
        <v>0</v>
      </c>
      <c r="K36" s="14">
        <v>0</v>
      </c>
      <c r="L36" s="72"/>
      <c r="M36" s="58" t="s">
        <v>85</v>
      </c>
    </row>
    <row r="37" spans="1:13" s="38" customFormat="1" ht="33" customHeight="1" x14ac:dyDescent="0.2">
      <c r="A37" s="96"/>
      <c r="B37" s="59"/>
      <c r="C37" s="66"/>
      <c r="D37" s="23" t="s">
        <v>13</v>
      </c>
      <c r="E37" s="12">
        <v>0</v>
      </c>
      <c r="F37" s="20">
        <v>500</v>
      </c>
      <c r="G37" s="14">
        <v>500</v>
      </c>
      <c r="H37" s="14">
        <v>0</v>
      </c>
      <c r="I37" s="14">
        <v>0</v>
      </c>
      <c r="J37" s="14">
        <v>0</v>
      </c>
      <c r="K37" s="14">
        <v>0</v>
      </c>
      <c r="L37" s="72"/>
      <c r="M37" s="59"/>
    </row>
    <row r="38" spans="1:13" s="38" customFormat="1" ht="21" customHeight="1" x14ac:dyDescent="0.2">
      <c r="A38" s="60">
        <v>3</v>
      </c>
      <c r="B38" s="94" t="s">
        <v>41</v>
      </c>
      <c r="C38" s="92" t="s">
        <v>39</v>
      </c>
      <c r="D38" s="23" t="s">
        <v>10</v>
      </c>
      <c r="E38" s="12">
        <v>0</v>
      </c>
      <c r="F38" s="20">
        <v>1500</v>
      </c>
      <c r="G38" s="14">
        <v>1500</v>
      </c>
      <c r="H38" s="14">
        <v>0</v>
      </c>
      <c r="I38" s="14">
        <v>0</v>
      </c>
      <c r="J38" s="14">
        <v>0</v>
      </c>
      <c r="K38" s="14">
        <v>0</v>
      </c>
      <c r="L38" s="72"/>
      <c r="M38" s="63"/>
    </row>
    <row r="39" spans="1:13" ht="71.25" customHeight="1" x14ac:dyDescent="0.2">
      <c r="A39" s="91"/>
      <c r="B39" s="95"/>
      <c r="C39" s="93"/>
      <c r="D39" s="23" t="s">
        <v>13</v>
      </c>
      <c r="E39" s="12">
        <v>0</v>
      </c>
      <c r="F39" s="20">
        <v>1500</v>
      </c>
      <c r="G39" s="14">
        <v>1500</v>
      </c>
      <c r="H39" s="14">
        <v>0</v>
      </c>
      <c r="I39" s="14">
        <v>0</v>
      </c>
      <c r="J39" s="14">
        <v>0</v>
      </c>
      <c r="K39" s="14">
        <v>0</v>
      </c>
      <c r="L39" s="72"/>
      <c r="M39" s="64"/>
    </row>
    <row r="40" spans="1:13" ht="22.5" customHeight="1" x14ac:dyDescent="0.2">
      <c r="A40" s="62" t="s">
        <v>24</v>
      </c>
      <c r="B40" s="69" t="s">
        <v>47</v>
      </c>
      <c r="C40" s="65" t="s">
        <v>39</v>
      </c>
      <c r="D40" s="51" t="s">
        <v>10</v>
      </c>
      <c r="E40" s="12">
        <v>0</v>
      </c>
      <c r="F40" s="20">
        <v>1500</v>
      </c>
      <c r="G40" s="14">
        <v>1500</v>
      </c>
      <c r="H40" s="14">
        <v>0</v>
      </c>
      <c r="I40" s="14">
        <v>0</v>
      </c>
      <c r="J40" s="14">
        <v>0</v>
      </c>
      <c r="K40" s="14">
        <v>0</v>
      </c>
      <c r="L40" s="72"/>
      <c r="M40" s="63"/>
    </row>
    <row r="41" spans="1:13" ht="58.5" customHeight="1" x14ac:dyDescent="0.2">
      <c r="A41" s="96"/>
      <c r="B41" s="57"/>
      <c r="C41" s="66"/>
      <c r="D41" s="51" t="s">
        <v>13</v>
      </c>
      <c r="E41" s="13">
        <v>0</v>
      </c>
      <c r="F41" s="18">
        <v>1500</v>
      </c>
      <c r="G41" s="17">
        <v>1500</v>
      </c>
      <c r="H41" s="17">
        <v>0</v>
      </c>
      <c r="I41" s="17">
        <v>0</v>
      </c>
      <c r="J41" s="17">
        <v>0</v>
      </c>
      <c r="K41" s="17">
        <v>0</v>
      </c>
      <c r="L41" s="72"/>
      <c r="M41" s="67"/>
    </row>
    <row r="42" spans="1:13" ht="54.75" customHeight="1" x14ac:dyDescent="0.2">
      <c r="A42" s="29" t="s">
        <v>25</v>
      </c>
      <c r="B42" s="30" t="s">
        <v>48</v>
      </c>
      <c r="C42" s="31" t="s">
        <v>39</v>
      </c>
      <c r="D42" s="30"/>
      <c r="E42" s="74" t="s">
        <v>19</v>
      </c>
      <c r="F42" s="75"/>
      <c r="G42" s="75"/>
      <c r="H42" s="75"/>
      <c r="I42" s="75"/>
      <c r="J42" s="75"/>
      <c r="K42" s="76"/>
      <c r="L42" s="72"/>
      <c r="M42" s="28" t="s">
        <v>77</v>
      </c>
    </row>
    <row r="43" spans="1:13" ht="66" customHeight="1" x14ac:dyDescent="0.2">
      <c r="A43" s="42" t="s">
        <v>26</v>
      </c>
      <c r="B43" s="46" t="s">
        <v>52</v>
      </c>
      <c r="C43" s="41" t="s">
        <v>39</v>
      </c>
      <c r="D43" s="43"/>
      <c r="E43" s="74" t="s">
        <v>19</v>
      </c>
      <c r="F43" s="75"/>
      <c r="G43" s="75"/>
      <c r="H43" s="75"/>
      <c r="I43" s="75"/>
      <c r="J43" s="75"/>
      <c r="K43" s="76"/>
      <c r="L43" s="72"/>
      <c r="M43" s="40" t="s">
        <v>61</v>
      </c>
    </row>
    <row r="44" spans="1:13" ht="51" x14ac:dyDescent="0.2">
      <c r="A44" s="42" t="s">
        <v>55</v>
      </c>
      <c r="B44" s="46" t="s">
        <v>53</v>
      </c>
      <c r="C44" s="41" t="s">
        <v>39</v>
      </c>
      <c r="D44" s="43"/>
      <c r="E44" s="74" t="s">
        <v>19</v>
      </c>
      <c r="F44" s="75"/>
      <c r="G44" s="75"/>
      <c r="H44" s="75"/>
      <c r="I44" s="75"/>
      <c r="J44" s="75"/>
      <c r="K44" s="76"/>
      <c r="L44" s="72"/>
      <c r="M44" s="40" t="s">
        <v>74</v>
      </c>
    </row>
    <row r="45" spans="1:13" ht="43.5" customHeight="1" x14ac:dyDescent="0.2">
      <c r="A45" s="42" t="s">
        <v>56</v>
      </c>
      <c r="B45" s="46" t="s">
        <v>54</v>
      </c>
      <c r="C45" s="41" t="s">
        <v>39</v>
      </c>
      <c r="D45" s="43"/>
      <c r="E45" s="74" t="s">
        <v>19</v>
      </c>
      <c r="F45" s="75"/>
      <c r="G45" s="75"/>
      <c r="H45" s="75"/>
      <c r="I45" s="75"/>
      <c r="J45" s="75"/>
      <c r="K45" s="76"/>
      <c r="L45" s="72"/>
      <c r="M45" s="40" t="s">
        <v>73</v>
      </c>
    </row>
    <row r="46" spans="1:13" ht="33.75" customHeight="1" x14ac:dyDescent="0.2">
      <c r="A46" s="42" t="s">
        <v>57</v>
      </c>
      <c r="B46" s="46" t="s">
        <v>68</v>
      </c>
      <c r="C46" s="41" t="s">
        <v>39</v>
      </c>
      <c r="D46" s="43"/>
      <c r="E46" s="74" t="s">
        <v>19</v>
      </c>
      <c r="F46" s="75"/>
      <c r="G46" s="75"/>
      <c r="H46" s="75"/>
      <c r="I46" s="75"/>
      <c r="J46" s="75"/>
      <c r="K46" s="76"/>
      <c r="L46" s="72"/>
      <c r="M46" s="40" t="s">
        <v>62</v>
      </c>
    </row>
    <row r="47" spans="1:13" ht="76.5" x14ac:dyDescent="0.2">
      <c r="A47" s="42" t="s">
        <v>58</v>
      </c>
      <c r="B47" s="46" t="s">
        <v>67</v>
      </c>
      <c r="C47" s="41" t="s">
        <v>39</v>
      </c>
      <c r="D47" s="43"/>
      <c r="E47" s="74" t="s">
        <v>19</v>
      </c>
      <c r="F47" s="75"/>
      <c r="G47" s="75"/>
      <c r="H47" s="75"/>
      <c r="I47" s="75"/>
      <c r="J47" s="75"/>
      <c r="K47" s="76"/>
      <c r="L47" s="72"/>
      <c r="M47" s="40" t="s">
        <v>63</v>
      </c>
    </row>
    <row r="48" spans="1:13" ht="76.5" x14ac:dyDescent="0.2">
      <c r="A48" s="42" t="s">
        <v>59</v>
      </c>
      <c r="B48" s="46" t="s">
        <v>66</v>
      </c>
      <c r="C48" s="41" t="s">
        <v>39</v>
      </c>
      <c r="D48" s="43"/>
      <c r="E48" s="74" t="s">
        <v>19</v>
      </c>
      <c r="F48" s="75"/>
      <c r="G48" s="75"/>
      <c r="H48" s="75"/>
      <c r="I48" s="75"/>
      <c r="J48" s="75"/>
      <c r="K48" s="76"/>
      <c r="L48" s="72"/>
      <c r="M48" s="40" t="s">
        <v>64</v>
      </c>
    </row>
    <row r="49" spans="1:13" ht="58.5" customHeight="1" x14ac:dyDescent="0.2">
      <c r="A49" s="42" t="s">
        <v>60</v>
      </c>
      <c r="B49" s="33" t="s">
        <v>65</v>
      </c>
      <c r="C49" s="31" t="s">
        <v>39</v>
      </c>
      <c r="D49" s="30"/>
      <c r="E49" s="74" t="s">
        <v>19</v>
      </c>
      <c r="F49" s="75"/>
      <c r="G49" s="75"/>
      <c r="H49" s="75"/>
      <c r="I49" s="75"/>
      <c r="J49" s="75"/>
      <c r="K49" s="76"/>
      <c r="L49" s="72"/>
      <c r="M49" s="27" t="s">
        <v>75</v>
      </c>
    </row>
    <row r="50" spans="1:13" x14ac:dyDescent="0.2">
      <c r="A50" s="62" t="s">
        <v>79</v>
      </c>
      <c r="B50" s="69" t="s">
        <v>81</v>
      </c>
      <c r="C50" s="65"/>
      <c r="D50" s="50" t="s">
        <v>10</v>
      </c>
      <c r="E50" s="12">
        <v>0</v>
      </c>
      <c r="F50" s="20">
        <v>1500</v>
      </c>
      <c r="G50" s="14">
        <v>1500</v>
      </c>
      <c r="H50" s="14">
        <v>0</v>
      </c>
      <c r="I50" s="14">
        <v>0</v>
      </c>
      <c r="J50" s="14">
        <v>0</v>
      </c>
      <c r="K50" s="14">
        <v>0</v>
      </c>
      <c r="L50" s="72"/>
      <c r="M50" s="68" t="s">
        <v>82</v>
      </c>
    </row>
    <row r="51" spans="1:13" ht="63.75" customHeight="1" x14ac:dyDescent="0.2">
      <c r="A51" s="61"/>
      <c r="B51" s="57"/>
      <c r="C51" s="66"/>
      <c r="D51" s="50" t="s">
        <v>13</v>
      </c>
      <c r="E51" s="13">
        <v>0</v>
      </c>
      <c r="F51" s="18">
        <v>1500</v>
      </c>
      <c r="G51" s="17">
        <v>1500</v>
      </c>
      <c r="H51" s="17">
        <v>0</v>
      </c>
      <c r="I51" s="17">
        <v>0</v>
      </c>
      <c r="J51" s="17">
        <v>0</v>
      </c>
      <c r="K51" s="17">
        <v>0</v>
      </c>
      <c r="L51" s="73"/>
      <c r="M51" s="67"/>
    </row>
    <row r="52" spans="1:13" x14ac:dyDescent="0.2">
      <c r="A52" s="88"/>
      <c r="B52" s="86" t="s">
        <v>28</v>
      </c>
      <c r="C52" s="88"/>
      <c r="D52" s="23" t="s">
        <v>10</v>
      </c>
      <c r="E52" s="24">
        <f>E53</f>
        <v>20173.7</v>
      </c>
      <c r="F52" s="24">
        <f>F53</f>
        <v>114111.39999999998</v>
      </c>
      <c r="G52" s="24">
        <f t="shared" ref="G52:K52" si="4">G53</f>
        <v>25200.1</v>
      </c>
      <c r="H52" s="24">
        <f t="shared" si="4"/>
        <v>21929.599999999999</v>
      </c>
      <c r="I52" s="24">
        <f t="shared" si="4"/>
        <v>21953.899999999998</v>
      </c>
      <c r="J52" s="24">
        <f t="shared" si="4"/>
        <v>22513.899999999998</v>
      </c>
      <c r="K52" s="24">
        <f t="shared" si="4"/>
        <v>22513.899999999998</v>
      </c>
      <c r="L52" s="22"/>
      <c r="M52" s="22"/>
    </row>
    <row r="53" spans="1:13" ht="38.25" x14ac:dyDescent="0.2">
      <c r="A53" s="89"/>
      <c r="B53" s="87"/>
      <c r="C53" s="89"/>
      <c r="D53" s="23" t="s">
        <v>13</v>
      </c>
      <c r="E53" s="24">
        <f>E13+E51</f>
        <v>20173.7</v>
      </c>
      <c r="F53" s="24">
        <f>SUM(G53:K53)</f>
        <v>114111.39999999998</v>
      </c>
      <c r="G53" s="24">
        <f>G13+G51+G37</f>
        <v>25200.1</v>
      </c>
      <c r="H53" s="24">
        <f>H13+H51</f>
        <v>21929.599999999999</v>
      </c>
      <c r="I53" s="24">
        <f>I13+I51</f>
        <v>21953.899999999998</v>
      </c>
      <c r="J53" s="24">
        <f>J13+J51</f>
        <v>22513.899999999998</v>
      </c>
      <c r="K53" s="24">
        <f>K13+K51</f>
        <v>22513.899999999998</v>
      </c>
      <c r="L53" s="21"/>
      <c r="M53" s="21"/>
    </row>
  </sheetData>
  <mergeCells count="67">
    <mergeCell ref="M1:M4"/>
    <mergeCell ref="A2:L2"/>
    <mergeCell ref="A3:L3"/>
    <mergeCell ref="A4:L4"/>
    <mergeCell ref="A6:A7"/>
    <mergeCell ref="B6:B7"/>
    <mergeCell ref="C6:C7"/>
    <mergeCell ref="D6:D7"/>
    <mergeCell ref="E6:E7"/>
    <mergeCell ref="F6:F7"/>
    <mergeCell ref="G6:K6"/>
    <mergeCell ref="L6:L7"/>
    <mergeCell ref="M6:M7"/>
    <mergeCell ref="A20:A23"/>
    <mergeCell ref="B20:B23"/>
    <mergeCell ref="B52:B53"/>
    <mergeCell ref="A52:A53"/>
    <mergeCell ref="C52:C53"/>
    <mergeCell ref="A24:A27"/>
    <mergeCell ref="B24:B27"/>
    <mergeCell ref="C50:C51"/>
    <mergeCell ref="A38:A39"/>
    <mergeCell ref="C38:C39"/>
    <mergeCell ref="B38:B39"/>
    <mergeCell ref="A40:A41"/>
    <mergeCell ref="B40:B41"/>
    <mergeCell ref="C40:C41"/>
    <mergeCell ref="A36:A37"/>
    <mergeCell ref="B36:B37"/>
    <mergeCell ref="E45:K45"/>
    <mergeCell ref="E46:K46"/>
    <mergeCell ref="E47:K47"/>
    <mergeCell ref="E48:K48"/>
    <mergeCell ref="A9:M9"/>
    <mergeCell ref="A10:A14"/>
    <mergeCell ref="B10:B14"/>
    <mergeCell ref="C10:C14"/>
    <mergeCell ref="L10:L27"/>
    <mergeCell ref="A15:A19"/>
    <mergeCell ref="B15:B19"/>
    <mergeCell ref="C15:C19"/>
    <mergeCell ref="M20:M23"/>
    <mergeCell ref="C20:C23"/>
    <mergeCell ref="C24:C27"/>
    <mergeCell ref="M24:M27"/>
    <mergeCell ref="M40:M41"/>
    <mergeCell ref="C28:C29"/>
    <mergeCell ref="C30:C31"/>
    <mergeCell ref="M50:M51"/>
    <mergeCell ref="A50:A51"/>
    <mergeCell ref="B50:B51"/>
    <mergeCell ref="L28:L51"/>
    <mergeCell ref="M36:M37"/>
    <mergeCell ref="E42:K42"/>
    <mergeCell ref="E49:K49"/>
    <mergeCell ref="E32:K32"/>
    <mergeCell ref="E33:K33"/>
    <mergeCell ref="E34:K34"/>
    <mergeCell ref="E35:K35"/>
    <mergeCell ref="E43:K43"/>
    <mergeCell ref="E44:K44"/>
    <mergeCell ref="B28:B29"/>
    <mergeCell ref="B30:B31"/>
    <mergeCell ref="A28:A29"/>
    <mergeCell ref="A30:A31"/>
    <mergeCell ref="M38:M39"/>
    <mergeCell ref="C36:C37"/>
  </mergeCells>
  <pageMargins left="0.74803149606299213" right="0.74803149606299213" top="0.78740157480314965" bottom="1.1811023622047245" header="0.51181102362204722" footer="0.51181102362204722"/>
  <pageSetup paperSize="9" scale="5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Фомин Александр Александрович</dc:creator>
  <cp:lastModifiedBy>Воронова Л.Н.</cp:lastModifiedBy>
  <cp:lastPrinted>2017-07-12T11:08:40Z</cp:lastPrinted>
  <dcterms:created xsi:type="dcterms:W3CDTF">2015-11-19T06:52:46Z</dcterms:created>
  <dcterms:modified xsi:type="dcterms:W3CDTF">2017-09-01T13:22:36Z</dcterms:modified>
</cp:coreProperties>
</file>